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kurbanavicius_miestogijos_lt/Documents/Desktop/PIRKIMAI GIJOS/PIRKIMAI 2026/04 SA Vandens šildymo biokuro katilo/01 paraiška, kt/"/>
    </mc:Choice>
  </mc:AlternateContent>
  <xr:revisionPtr revIDLastSave="15" documentId="13_ncr:1_{40CD7042-C145-4E88-952C-4EAA67CB3EEC}" xr6:coauthVersionLast="47" xr6:coauthVersionMax="47" xr10:uidLastSave="{64EF8A89-61DF-443A-8A5D-6E0B4B2FFC35}"/>
  <bookViews>
    <workbookView xWindow="-110" yWindow="-110" windowWidth="19420" windowHeight="10300" xr2:uid="{73FA6F10-2F32-4132-9A26-AE1CB9233A60}"/>
  </bookViews>
  <sheets>
    <sheet name="VK-6" sheetId="1" r:id="rId1"/>
    <sheet name="VK-7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2" l="1"/>
</calcChain>
</file>

<file path=xl/sharedStrings.xml><?xml version="1.0" encoding="utf-8"?>
<sst xmlns="http://schemas.openxmlformats.org/spreadsheetml/2006/main" count="385" uniqueCount="168">
  <si>
    <t>Vandens šildymo katilo Nr.6 darbų apimtys</t>
  </si>
  <si>
    <t>Priedas Nr. 1</t>
  </si>
  <si>
    <t>Eil.Nr.</t>
  </si>
  <si>
    <t>Paslaugų etapai</t>
  </si>
  <si>
    <t>Paslaugų pavadinimas</t>
  </si>
  <si>
    <t xml:space="preserve">Mat. Vnt. </t>
  </si>
  <si>
    <t>Kiekis</t>
  </si>
  <si>
    <t>Techninė dokumentacija, brėžinio Nr.</t>
  </si>
  <si>
    <t>Medžiagos</t>
  </si>
  <si>
    <t>Darbų kaina</t>
  </si>
  <si>
    <t>Konvektyvo gamyba</t>
  </si>
  <si>
    <t>1.1</t>
  </si>
  <si>
    <t xml:space="preserve">Konvektyvo gamyba pagal brėžinius              KB-19.01.04.03.00-A CB   
KB-19.01.04.04.00-A CB           
KB-19.01.04.04.01-A CB    
Priedas Nr. 3 </t>
  </si>
  <si>
    <t>vnt.</t>
  </si>
  <si>
    <t>KB-19.01.04.03.90</t>
  </si>
  <si>
    <r>
      <rPr>
        <sz val="11"/>
        <color rgb="FF000000"/>
        <rFont val="Aptos Narrow"/>
      </rPr>
      <t xml:space="preserve">Vamzdis 1 (stovas).  Ø57x5, plienas 13CrMo4-5, EN 10216-2 arba lygiavertis.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>.</t>
    </r>
  </si>
  <si>
    <t>1.2</t>
  </si>
  <si>
    <t>KB-19.01.04.03.95</t>
  </si>
  <si>
    <r>
      <rPr>
        <sz val="11"/>
        <color rgb="FF000000"/>
        <rFont val="Aptos Narrow"/>
      </rPr>
      <t xml:space="preserve">Vamzdis 2 (stovas).  Ø57x5, plienas 13CrMo4-5, EN 10216-2 arba lygiavertis.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 xml:space="preserve">. </t>
    </r>
  </si>
  <si>
    <t>1.3</t>
  </si>
  <si>
    <t>KB-19.01.04.03.01-04; 10-14</t>
  </si>
  <si>
    <r>
      <rPr>
        <sz val="11"/>
        <color rgb="FF000000"/>
        <rFont val="Aptos Narrow"/>
      </rPr>
      <t xml:space="preserve">Gyvatukų vamzdis. Ø31,8x4 arba Ø32x4, plienas 13CrMo4-5, EN 10216-2. Gyvatuko vamzdis turi būti vientisas, virinimas iš atskirų dalių yra negalimas. Medžiagas tiekia </t>
    </r>
    <r>
      <rPr>
        <b/>
        <sz val="11"/>
        <color rgb="FF000000"/>
        <rFont val="Aptos Narrow"/>
      </rPr>
      <t xml:space="preserve">Rangovas. </t>
    </r>
  </si>
  <si>
    <t>1.4</t>
  </si>
  <si>
    <t>KB-19.01.04.03.15A</t>
  </si>
  <si>
    <r>
      <rPr>
        <sz val="11"/>
        <color rgb="FF000000"/>
        <rFont val="Aptos Narrow"/>
      </rPr>
      <t>Šukos. Juosta pl. S235J2 EN 10025-2 arba lygiavertis. Medžiagas tiekia</t>
    </r>
    <r>
      <rPr>
        <b/>
        <sz val="11"/>
        <color rgb="FF000000"/>
        <rFont val="Aptos Narrow"/>
      </rPr>
      <t xml:space="preserve"> Rangovas</t>
    </r>
    <r>
      <rPr>
        <sz val="11"/>
        <color rgb="FF000000"/>
        <rFont val="Aptos Narrow"/>
      </rPr>
      <t>.</t>
    </r>
  </si>
  <si>
    <t>1.5</t>
  </si>
  <si>
    <t>KB-19.01.04.03.16A</t>
  </si>
  <si>
    <r>
      <rPr>
        <sz val="11"/>
        <color rgb="FF000000"/>
        <rFont val="Aptos Narrow"/>
      </rPr>
      <t xml:space="preserve">Šukos 2. Juosta pl. S235J2 EN 10025-2 arba lygiavertis. Medžiagas tiekia </t>
    </r>
    <r>
      <rPr>
        <b/>
        <sz val="11"/>
        <color rgb="FF000000"/>
        <rFont val="Aptos Narrow"/>
      </rPr>
      <t>Rangovas.</t>
    </r>
  </si>
  <si>
    <t>1.6</t>
  </si>
  <si>
    <t>KB-19.01.04.03.09</t>
  </si>
  <si>
    <r>
      <rPr>
        <sz val="11"/>
        <color rgb="FF000000"/>
        <rFont val="Aptos Narrow"/>
      </rPr>
      <t xml:space="preserve">Pertvara , Juosta pl.  S235J2 EN 10025-2 arba lygiavertis.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>.</t>
    </r>
  </si>
  <si>
    <t>1.7</t>
  </si>
  <si>
    <r>
      <rPr>
        <sz val="11"/>
        <color rgb="FF000000"/>
        <rFont val="Aptos Narrow"/>
      </rPr>
      <t>Atlikti gyvatukų vamzdžių Ø32x4 lenkimo vietų ovališkumo matavimus pagal LST EN 13480-3, LST EN 13480-4, LST EN 13480-5</t>
    </r>
    <r>
      <rPr>
        <sz val="11"/>
        <color rgb="FFFF0000"/>
        <rFont val="Aptos Narrow"/>
      </rPr>
      <t xml:space="preserve"> </t>
    </r>
    <r>
      <rPr>
        <sz val="11"/>
        <color rgb="FF000000"/>
        <rFont val="Aptos Narrow"/>
      </rPr>
      <t xml:space="preserve"> ar lygiaverčio norminio dokumento reikalavimus</t>
    </r>
  </si>
  <si>
    <t>%</t>
  </si>
  <si>
    <t>-</t>
  </si>
  <si>
    <t>1.8</t>
  </si>
  <si>
    <t>Atlikti gyvatukų vamzdžių Ø32x4 lenkimo vietų bangavimo ilgio ir aukščio matavimus pagal  LST EN 13480-3, LST EN 13480-4, LST EN 13480-5 ar lygiaverčio norminio dokumento reikalavimus</t>
  </si>
  <si>
    <t>1.9</t>
  </si>
  <si>
    <t>Atlikti gyvatukų vamzdžių Ø32x4 rutuliuko permetimo bandymus pagal  LST EN 13480-3, LST EN 13480-4, LST EN 13480-5 reikalavimus</t>
  </si>
  <si>
    <t>1.10</t>
  </si>
  <si>
    <t xml:space="preserve">Atlikti konvektyvinės dalies elementų Nr.1A, 2A, 2B hidraulinius bandymus slėgiu P=2Mpa su 10 min išlaikymu.  </t>
  </si>
  <si>
    <t>KB-19.01.04.03.00-A CB         KB-19.01.04.04.00-A CB           KB-19.01.04.04.01-A CB</t>
  </si>
  <si>
    <t>1.11</t>
  </si>
  <si>
    <t>Virš konvektyvinės dalies elementų Nr.1A, 2A, 2B išsikišusias šukas nupjauti paliekant atsumą iki viršutinio vamzdelio 20 mm. Aštrias briaunas užapvalinti.</t>
  </si>
  <si>
    <t>Konvektyvo keitimas</t>
  </si>
  <si>
    <t>2.1</t>
  </si>
  <si>
    <t>Konvektyvo demontavimas</t>
  </si>
  <si>
    <t>t</t>
  </si>
  <si>
    <t>3,03</t>
  </si>
  <si>
    <t>nėra</t>
  </si>
  <si>
    <t>2.2</t>
  </si>
  <si>
    <t>Konvektyvo montavimas</t>
  </si>
  <si>
    <t>2.3</t>
  </si>
  <si>
    <t>Konvektyvo vamzdžių įvirinimo į kolektorius siūlių paruošimas patikrai ir pridavimas Užsakovo atstovui</t>
  </si>
  <si>
    <t>2.4</t>
  </si>
  <si>
    <t>Pelekų gamyba</t>
  </si>
  <si>
    <r>
      <rPr>
        <sz val="11"/>
        <color rgb="FF000000"/>
        <rFont val="Aptos Narrow"/>
      </rPr>
      <t xml:space="preserve">Pelekai. 3300 x29x4*mm (matmenis tikslinti vietoje). Juosta pl. S235J2 EN 10025-2 arba lygiavertis. Pelekus vamzdžių lenkimo vietose gaminti tik patikslinus lenkimą vietoje. Medžiagas tiekia </t>
    </r>
    <r>
      <rPr>
        <b/>
        <sz val="11"/>
        <color rgb="FF000000"/>
        <rFont val="Aptos Narrow"/>
      </rPr>
      <t xml:space="preserve">Rangovas. </t>
    </r>
    <r>
      <rPr>
        <sz val="11"/>
        <color rgb="FF000000"/>
        <rFont val="Aptos Narrow"/>
      </rPr>
      <t xml:space="preserve"> </t>
    </r>
  </si>
  <si>
    <t>2.5</t>
  </si>
  <si>
    <r>
      <rPr>
        <sz val="11"/>
        <color rgb="FF000000"/>
        <rFont val="Aptos Narrow"/>
      </rPr>
      <t>Pelekai. 3300 x50x4*mm (matmenis tikslinti vietoje). Juosta pl. S235J2 EN 10025-2 arba lygiavertis. Pelekus vamzdžių lenkimo vietose gaminti tik patikslinus lenkimą vietoje. Medžiagas tiekia</t>
    </r>
    <r>
      <rPr>
        <b/>
        <sz val="11"/>
        <color rgb="FF000000"/>
        <rFont val="Aptos Narrow"/>
      </rPr>
      <t xml:space="preserve"> Rangovas. </t>
    </r>
    <r>
      <rPr>
        <sz val="11"/>
        <color rgb="FF000000"/>
        <rFont val="Aptos Narrow"/>
      </rPr>
      <t xml:space="preserve"> </t>
    </r>
  </si>
  <si>
    <t>2.6</t>
  </si>
  <si>
    <t>Pelekų privirinimas prie konvektyvo vamzdžių ir kolektorių visu perimetru</t>
  </si>
  <si>
    <t>m</t>
  </si>
  <si>
    <t>2.7</t>
  </si>
  <si>
    <t>Pelekų privirinimo prie konvektyvo vamzdžių ir kolektorių siūles paruošti patikrai visu perimetru</t>
  </si>
  <si>
    <t>Paruošiamieji/baigiamieji darbai</t>
  </si>
  <si>
    <t>3.1</t>
  </si>
  <si>
    <t xml:space="preserve">Katilo oro drenavimo vamzdžių (vamzdžiai su flanšais) ir drenažinio latako demontavimas/montavimas. </t>
  </si>
  <si>
    <t>0,251</t>
  </si>
  <si>
    <t>3.2</t>
  </si>
  <si>
    <t>Katilo apsiuvos demontavimas/montavimas</t>
  </si>
  <si>
    <t>3.3</t>
  </si>
  <si>
    <t>Katilo naujos apsiuvos pagaminimas</t>
  </si>
  <si>
    <r>
      <rPr>
        <sz val="11"/>
        <color rgb="FF000000"/>
        <rFont val="Aptos Narrow"/>
      </rPr>
      <t xml:space="preserve">Juosta pl. S235J2 EN 10025-2 arba lygiavertis. 5570x3800x4*mm (matmenis tikslinti vietoje).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>.</t>
    </r>
  </si>
  <si>
    <t>3.4</t>
  </si>
  <si>
    <t xml:space="preserve">Aptarnavimo aikštelių, trukdančių konvektyvo, šoninio ekrano, apatinio ir viršutinio kolektorių keitimui, demontavimas/montavimas </t>
  </si>
  <si>
    <t>3.5</t>
  </si>
  <si>
    <t>Katilo konstruktyvo metalo konstrukcijų, trukdančių konvektyvo, šoninio ekrano , apatinio ir viršutinio kolektorių keitimui, demontavimas/montavimas</t>
  </si>
  <si>
    <t>3.6</t>
  </si>
  <si>
    <t>Takelažinės schemos montavimas/demontavimas</t>
  </si>
  <si>
    <t>3.7</t>
  </si>
  <si>
    <t>Pastolių šalia katilo montavimas/demontavimas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</si>
  <si>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</si>
  <si>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t>3.8</t>
  </si>
  <si>
    <t>Pastolių katilo viduje montavimas/demontavimas</t>
  </si>
  <si>
    <t>3.9</t>
  </si>
  <si>
    <t>Izoliacinės vatos tvirtinimo strypų virinamų prie vamzdžių pelekų gamyba</t>
  </si>
  <si>
    <t xml:space="preserve">Eskizas Nr. 20-1
Priedas Nr. 4 </t>
  </si>
  <si>
    <r>
      <rPr>
        <sz val="11"/>
        <color rgb="FF000000"/>
        <rFont val="Aptos Narrow"/>
      </rPr>
      <t xml:space="preserve">Kalibruotas strypas pl. S235JRH+C / 1.0037 EN 10273 arba lygiavertis. Medžiagas tiekia </t>
    </r>
    <r>
      <rPr>
        <b/>
        <sz val="11"/>
        <color rgb="FF000000"/>
        <rFont val="Aptos Narrow"/>
      </rPr>
      <t>Rangovas.</t>
    </r>
    <r>
      <rPr>
        <sz val="11"/>
        <color rgb="FF000000"/>
        <rFont val="Aptos Narrow"/>
      </rPr>
      <t xml:space="preserve">  </t>
    </r>
  </si>
  <si>
    <t>3.10</t>
  </si>
  <si>
    <t>Izoliacinės vatos tvirtinimo strypų privirinimas prie vamzdžių pelekų</t>
  </si>
  <si>
    <t xml:space="preserve">Schema Nr. 20
Priedas Nr. 4 </t>
  </si>
  <si>
    <t>Šoninio ekrano ekraninių vamzdžių izoliacinės vatos tvirtinimo strypų privirinimas prie vamzdžių pelekų, atliekamas pagal schemą Nr. 20, išlaikant tą patį atstumą ir žingsnį tarp strypų.</t>
  </si>
  <si>
    <t>3.11</t>
  </si>
  <si>
    <t>Po izoliacinės vatos uždėjimo  tvirtinimo strypus patrumpinti iki fiksuojančios povežlės paliekant 3mm. Aštrias briaunas užapvalinti</t>
  </si>
  <si>
    <t>Schema Nr. 20</t>
  </si>
  <si>
    <t>Izoliacinės vatos nuėmimo / uždėjimo darbus vykdo Užsakovas.</t>
  </si>
  <si>
    <t>3.12</t>
  </si>
  <si>
    <t>Atlikti naujų ir atstatytų metalinių konstrukcijų paviršių antikorozinį padengimą ir priduoti atsakingam Užsakovo atstovui</t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</si>
  <si>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</si>
  <si>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23,7</t>
  </si>
  <si>
    <t>Šoninio ekrano gamyba</t>
  </si>
  <si>
    <t>4.1</t>
  </si>
  <si>
    <t>Demontuojami šoninio ekrano ekraniniai vamzdžiai  Ø57x5, su pelekais. Padaryti šoninio ekrano, ekraninių vamzdžių, su pelekais brėžinius ir perduoti užsakovui.</t>
  </si>
  <si>
    <t>4.2</t>
  </si>
  <si>
    <t xml:space="preserve"> Pagaminti ekraninius vamzdžius.</t>
  </si>
  <si>
    <r>
      <rPr>
        <sz val="11"/>
        <color rgb="FF000000"/>
        <rFont val="Aptos Narrow"/>
      </rPr>
      <t xml:space="preserve">Vamzdis Ø57x5, plienas P265GH, EN 10216-2 arba lygiavertis.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 xml:space="preserve">. </t>
    </r>
  </si>
  <si>
    <t>Šoninio ekrano  keitimas</t>
  </si>
  <si>
    <t>5.1</t>
  </si>
  <si>
    <r>
      <rPr>
        <sz val="11"/>
        <color theme="1"/>
        <rFont val="Aptos Narrow"/>
        <family val="2"/>
        <scheme val="minor"/>
      </rPr>
      <t>Dešinės pusės ekraninių vamzdžių demontavimas kartu su pelekais.</t>
    </r>
  </si>
  <si>
    <t>5.2</t>
  </si>
  <si>
    <t>Dešinės pusės ekraninių vamzdžių montavimas, įvirinimo į kolektorius siūlių paruošimas patikrai ir pridavimas Užsakovo atstovui.</t>
  </si>
  <si>
    <t>5.3</t>
  </si>
  <si>
    <r>
      <rPr>
        <sz val="11"/>
        <color rgb="FF000000"/>
        <rFont val="Aptos Narrow"/>
      </rPr>
      <t xml:space="preserve">Pelekai 3300 x40x4*mm (matmenis tikslinti vietoje). Juosta pl. S235J2 EN 10025-2 arba lygiavertis. Pelekus vamzdžių lenkimo vietose gaminti pagal vietą.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 xml:space="preserve">.  </t>
    </r>
  </si>
  <si>
    <t>5.4</t>
  </si>
  <si>
    <r>
      <rPr>
        <sz val="11"/>
        <color rgb="FF000000"/>
        <rFont val="Aptos Narrow"/>
      </rPr>
      <t xml:space="preserve">Pelekai 3300 x150x4*mm (matmenis tikslinti vietoje). Juosta pl. S235J2 EN 10025-2 arba lygiavertis. Pelekus vamzdžių lenkimo vietose gaminti tik patikslinus lenkimą vietoje.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 xml:space="preserve">.  </t>
    </r>
  </si>
  <si>
    <t>5.5</t>
  </si>
  <si>
    <t>Pelekų privirinimas prie  ekraninių vamzdžių ir kolektorių visu perimetru</t>
  </si>
  <si>
    <r>
      <rPr>
        <sz val="11"/>
        <color rgb="FF000000"/>
        <rFont val="Aptos Narrow"/>
      </rPr>
      <t xml:space="preserve">Pelekai. 3300 x29x4*mm (matmenis tikslinti vietoje). Juosta pl. S235J2 EN 10025-2 arba lygiavertis. Pelekus vamzdžių lenkimo vietose virinti tik patikslinus lenkimą vietoje.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 xml:space="preserve">.  </t>
    </r>
  </si>
  <si>
    <t>5.6</t>
  </si>
  <si>
    <t>Pelekų privirinimo prie ekraninių vamzdžių ir kolektorių siūles paruošti patikrai visu perimetru</t>
  </si>
  <si>
    <t>Viršutinio ir apatinio kolektorių gamyba</t>
  </si>
  <si>
    <t>6.1</t>
  </si>
  <si>
    <t xml:space="preserve">Demontavus konvektyvą ir šoninio ekrano ekraninius vamzdžius, demontuojami viršutinis ir apatinis kolektoriai  Ø159x8. 
Padaryti viršutinio ir apatinio kolektorių darbo brėžinius ir perduoti užsakovui. </t>
  </si>
  <si>
    <t>6.2</t>
  </si>
  <si>
    <t>Pagaminti viršutinį ir apatinį kolektorius.</t>
  </si>
  <si>
    <r>
      <rPr>
        <sz val="11"/>
        <color rgb="FF000000"/>
        <rFont val="Aptos Narrow"/>
      </rPr>
      <t xml:space="preserve">Kolektorius  Ø159x8x5437 vamzdis pl. P265GH EN 10216-2 arba lygiavertis.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 xml:space="preserve">.  </t>
    </r>
  </si>
  <si>
    <t>Viršutinio ir apatinio kolektorių keitimas</t>
  </si>
  <si>
    <t>7.1</t>
  </si>
  <si>
    <t>Viršutinio kolektoriaus demontavimas Ø159x8.</t>
  </si>
  <si>
    <t xml:space="preserve">KB-19.01.00.00.00 SB
Priedas Nr. 6 </t>
  </si>
  <si>
    <t>7.2</t>
  </si>
  <si>
    <t>Apatinio  kolektoriaus demontavimas Ø159x8.</t>
  </si>
  <si>
    <t>KB-19.01.00.00.00 SB</t>
  </si>
  <si>
    <t>7.3</t>
  </si>
  <si>
    <t>Kolektorių DN150 dugnelių  demontavimas</t>
  </si>
  <si>
    <t>7.4</t>
  </si>
  <si>
    <t>Viršutinio kolektoriaus vamzdžio montavimas, įvirinimo į kolektorius ir viršutinio ekrano peleko siūlių paruošimas patikrai ir pridavimas Užsakovo atstovui.</t>
  </si>
  <si>
    <t>10,5</t>
  </si>
  <si>
    <t>7.5</t>
  </si>
  <si>
    <t>Apatinio  kolektoriaus vamzdžio montavimas,įvirinimo į kolektorius siūlių paruošimas patikrai ir pridavimas Užsakovo atstovui.</t>
  </si>
  <si>
    <t>5,5</t>
  </si>
  <si>
    <t>7.6</t>
  </si>
  <si>
    <t>Kolektorių DN150 naujų dugnelių sumontavimas, suvirinimo siūlių paruošimas patikrai ir pridavimas Užsakovo atstovui</t>
  </si>
  <si>
    <t>Suma be PVM:</t>
  </si>
  <si>
    <t>Vandens šildymo katilo  VK Nr.7 darbų apimtys</t>
  </si>
  <si>
    <t>Priedas  Nr. 2</t>
  </si>
  <si>
    <t xml:space="preserve">Darbų kaina </t>
  </si>
  <si>
    <t xml:space="preserve">Konvektyvo gamyba pagal brėžinius              KB-19.01.04.03.00-A CB 
KB-19.01.04.04.00-A CB           
KB-19.01.04.04.01-A CB 
Priedas Nr. 3 </t>
  </si>
  <si>
    <r>
      <t xml:space="preserve">Pertvara , Juosta pl.  S235J2 EN 10025-2 arba lygiavertis. Medžiagas tiekia </t>
    </r>
    <r>
      <rPr>
        <b/>
        <sz val="11"/>
        <color rgb="FF000000"/>
        <rFont val="Aptos Narrow"/>
      </rPr>
      <t>Rangovas</t>
    </r>
    <r>
      <rPr>
        <sz val="11"/>
        <color rgb="FF000000"/>
        <rFont val="Aptos Narrow"/>
      </rPr>
      <t>.</t>
    </r>
  </si>
  <si>
    <t>Atlikti gyvatukų vamzdžių Ø32x4 lenkimo vietų ovališkumo matavimus pagal  LST EN 13480-3, LST EN 13480-4, LST EN 13480-5 ar lygiaverčio norminio dokumento reikalavimus</t>
  </si>
  <si>
    <r>
      <rPr>
        <sz val="11"/>
        <color rgb="FF000000"/>
        <rFont val="Aptos Narrow"/>
      </rPr>
      <t xml:space="preserve">Pelekai. 3300 x50x4*mm (matmenis tikslinti vietoje). Juosta pl. S235J2 EN 10025-2 arba lygiavertis. Pelekus vamzdžių lenkimo vietose gaminti tik patikslinus lenkimą vietoje. Medžiagas tiekia </t>
    </r>
    <r>
      <rPr>
        <b/>
        <sz val="11"/>
        <color rgb="FF000000"/>
        <rFont val="Aptos Narrow"/>
      </rPr>
      <t xml:space="preserve">Rangovas. </t>
    </r>
    <r>
      <rPr>
        <sz val="11"/>
        <color rgb="FF000000"/>
        <rFont val="Aptos Narrow"/>
      </rPr>
      <t xml:space="preserve"> </t>
    </r>
  </si>
  <si>
    <t>Pelekų privirinimas prie vamzdžių ir kolektorių visu perimetru</t>
  </si>
  <si>
    <r>
      <rPr>
        <sz val="11"/>
        <color rgb="FF000000"/>
        <rFont val="Aptos Narrow"/>
      </rPr>
      <t>Pelekai. 3300 x29x4*mm (matmenis tikslinti vietoje). Juosta pl. S235J2 EN 10025-2 arba lygiavertis. Pelekus vamzdžių lenkimo vietose virinti tik patikslinus lenkimą vietoje. Medžiagas tiekia</t>
    </r>
    <r>
      <rPr>
        <b/>
        <sz val="11"/>
        <color rgb="FF000000"/>
        <rFont val="Aptos Narrow"/>
      </rPr>
      <t xml:space="preserve"> Rangovas.</t>
    </r>
    <r>
      <rPr>
        <sz val="11"/>
        <color rgb="FF000000"/>
        <rFont val="Aptos Narrow"/>
      </rPr>
      <t xml:space="preserve">  </t>
    </r>
  </si>
  <si>
    <t>Pelekų privirinimo prie vamzdžių ir kolektorių siūles paruošti patikrai visu perimetru</t>
  </si>
  <si>
    <r>
      <rPr>
        <sz val="11"/>
        <color rgb="FF000000"/>
        <rFont val="Aptos Narrow"/>
      </rPr>
      <t>Kalibruotas strypas pl. S235JRH+C / 1.0037 EN 10273 arba lygiavertis. Medžiagas tiekia</t>
    </r>
    <r>
      <rPr>
        <b/>
        <sz val="11"/>
        <color rgb="FF000000"/>
        <rFont val="Aptos Narrow"/>
      </rPr>
      <t xml:space="preserve"> Rangovas.</t>
    </r>
    <r>
      <rPr>
        <sz val="11"/>
        <color rgb="FF000000"/>
        <rFont val="Aptos Narrow"/>
      </rPr>
      <t xml:space="preserve">  </t>
    </r>
  </si>
  <si>
    <t xml:space="preserve"> Po izoliacinės vatos uždėjimo  tvirtinimo strypus patrumpinti iki fiksuojančios povežlės paliekant 3mm. Aštrias briaunas užapvalinti</t>
  </si>
  <si>
    <t xml:space="preserve">Katilo apsiuvos
demontavimas/montavimas </t>
  </si>
  <si>
    <t xml:space="preserve">Katilo naujos apsiuvos
pagaminimas </t>
  </si>
  <si>
    <r>
      <rPr>
        <sz val="11"/>
        <color rgb="FF000000"/>
        <rFont val="Aptos Narrow"/>
      </rPr>
      <t>Juosta pl. S235J2 EN 10025-2 arba lygiavertis.
1800x3800x4*mm (matmenis tikslinti vietoje).
Medžiagas tiekia</t>
    </r>
    <r>
      <rPr>
        <b/>
        <sz val="11"/>
        <color rgb="FF000000"/>
        <rFont val="Aptos Narrow"/>
      </rPr>
      <t xml:space="preserve"> Rangovas</t>
    </r>
    <r>
      <rPr>
        <sz val="11"/>
        <color rgb="FF000000"/>
        <rFont val="Aptos Narrow"/>
      </rPr>
      <t>.</t>
    </r>
  </si>
  <si>
    <t>Katilo oro drenavimo vamzdžių
(vamzdžiai su flanšais) ir
drenažnio latako
demontavimas/montavimas</t>
  </si>
  <si>
    <t>Aptarnavimo aikštelių, trukdančių
konvektyvo keitimui,
demontavimas/montavimas</t>
  </si>
  <si>
    <t>Takelažinės schemos konvektyvinės dalies montavimui montavimas/demontavimas</t>
  </si>
  <si>
    <r>
      <t>m</t>
    </r>
    <r>
      <rPr>
        <sz val="11"/>
        <color theme="1"/>
        <rFont val="Aptos Narrow"/>
        <family val="2"/>
      </rPr>
      <t>³</t>
    </r>
  </si>
  <si>
    <t>Vamzdžių galų iš kolektorių skylių
pašalinimas</t>
  </si>
  <si>
    <t>Kolektorių DN150 dugnelių
demontavimas, kolektorių vidaus
valymas ir švaros pridavimas Užsakovo
atstovui</t>
  </si>
  <si>
    <t>Kolektorių DN150 dugnelių
sumontavimas, suvirinimo siūlių
paruošimas patikrai ir pridavimas
Užsakovo atstovui</t>
  </si>
  <si>
    <t>Atlikti naujų ir atstatytų metalinių
konstrukcijų paviršių antikorozinį
padengimą ir priduoti atsakingam
Užsakovo atstovui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</si>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</sst>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186"/>
    </font>
    <font>
      <sz val="1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color rgb="FF242424"/>
      <name val="Aptos Narrow"/>
      <family val="2"/>
      <scheme val="minor"/>
    </font>
    <font>
      <sz val="11"/>
      <color theme="1"/>
      <name val="Aptos Narrow"/>
      <family val="2"/>
    </font>
    <font>
      <sz val="11"/>
      <color rgb="FF000000"/>
      <name val="Aptos Narrow"/>
      <family val="2"/>
      <scheme val="minor"/>
    </font>
    <font>
      <sz val="11"/>
      <color rgb="FF000000"/>
      <name val="Aptos Narrow"/>
    </font>
    <font>
      <b/>
      <sz val="11"/>
      <color rgb="FF000000"/>
      <name val="Aptos Narrow"/>
    </font>
    <font>
      <sz val="11"/>
      <color rgb="FF242424"/>
      <name val="Aptos Narrow"/>
      <charset val="1"/>
    </font>
    <font>
      <sz val="11"/>
      <color rgb="FFFF000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2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3" fontId="0" fillId="0" borderId="1" xfId="0" applyNumberForma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vertical="top" wrapText="1"/>
    </xf>
    <xf numFmtId="2" fontId="0" fillId="2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vertical="top"/>
    </xf>
    <xf numFmtId="0" fontId="0" fillId="0" borderId="13" xfId="0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vertical="center" wrapText="1"/>
    </xf>
    <xf numFmtId="2" fontId="0" fillId="0" borderId="1" xfId="0" applyNumberFormat="1" applyBorder="1" applyAlignment="1">
      <alignment horizontal="center" wrapText="1"/>
    </xf>
    <xf numFmtId="0" fontId="0" fillId="3" borderId="0" xfId="0" applyFill="1"/>
    <xf numFmtId="0" fontId="1" fillId="0" borderId="10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vertical="center" wrapText="1"/>
    </xf>
    <xf numFmtId="2" fontId="0" fillId="2" borderId="20" xfId="0" applyNumberForma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2" fontId="0" fillId="2" borderId="22" xfId="0" applyNumberFormat="1" applyFill="1" applyBorder="1" applyAlignment="1">
      <alignment vertical="center" wrapText="1"/>
    </xf>
    <xf numFmtId="2" fontId="0" fillId="0" borderId="21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2" fontId="0" fillId="0" borderId="13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top" wrapText="1"/>
    </xf>
    <xf numFmtId="2" fontId="0" fillId="2" borderId="19" xfId="0" applyNumberForma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vertical="top" wrapText="1"/>
    </xf>
    <xf numFmtId="0" fontId="1" fillId="2" borderId="2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0" fillId="0" borderId="4" xfId="0" applyNumberFormat="1" applyBorder="1" applyAlignment="1">
      <alignment horizontal="left" vertical="center" wrapText="1"/>
    </xf>
    <xf numFmtId="2" fontId="0" fillId="2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2" fontId="0" fillId="0" borderId="2" xfId="0" applyNumberFormat="1" applyBorder="1" applyAlignment="1">
      <alignment horizontal="left" vertical="center" wrapText="1"/>
    </xf>
    <xf numFmtId="2" fontId="0" fillId="2" borderId="24" xfId="0" applyNumberForma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19" xfId="0" applyFill="1" applyBorder="1" applyAlignment="1">
      <alignment vertical="center"/>
    </xf>
    <xf numFmtId="2" fontId="0" fillId="2" borderId="6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3" fontId="0" fillId="2" borderId="19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1" fillId="2" borderId="10" xfId="0" applyFont="1" applyFill="1" applyBorder="1" applyAlignment="1">
      <alignment vertical="top" wrapText="1"/>
    </xf>
    <xf numFmtId="0" fontId="1" fillId="2" borderId="16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0" fillId="2" borderId="27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2" fontId="0" fillId="2" borderId="19" xfId="0" applyNumberFormat="1" applyFill="1" applyBorder="1" applyAlignment="1">
      <alignment horizontal="left" vertical="center" wrapText="1"/>
    </xf>
    <xf numFmtId="0" fontId="1" fillId="2" borderId="12" xfId="0" applyFont="1" applyFill="1" applyBorder="1"/>
    <xf numFmtId="2" fontId="0" fillId="2" borderId="5" xfId="0" applyNumberFormat="1" applyFill="1" applyBorder="1" applyAlignment="1">
      <alignment horizontal="center" vertical="center" wrapText="1"/>
    </xf>
    <xf numFmtId="0" fontId="0" fillId="0" borderId="28" xfId="0" applyBorder="1"/>
    <xf numFmtId="0" fontId="10" fillId="0" borderId="0" xfId="0" applyFont="1" applyAlignment="1">
      <alignment horizontal="right"/>
    </xf>
    <xf numFmtId="2" fontId="0" fillId="0" borderId="19" xfId="0" applyNumberFormat="1" applyBorder="1"/>
    <xf numFmtId="0" fontId="0" fillId="3" borderId="28" xfId="0" applyFill="1" applyBorder="1"/>
    <xf numFmtId="0" fontId="0" fillId="0" borderId="28" xfId="0" applyBorder="1" applyAlignment="1">
      <alignment vertical="top"/>
    </xf>
    <xf numFmtId="2" fontId="12" fillId="0" borderId="4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2" fontId="8" fillId="0" borderId="2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2" fontId="0" fillId="0" borderId="15" xfId="0" applyNumberForma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26D43-56A0-4B03-A6A0-CA6AD3D4D69F}">
  <dimension ref="A1:AC58"/>
  <sheetViews>
    <sheetView tabSelected="1" zoomScale="85" zoomScaleNormal="85" workbookViewId="0">
      <pane ySplit="3" topLeftCell="A4" activePane="bottomLeft" state="frozen"/>
      <selection pane="bottomLeft" activeCell="G64" sqref="G64"/>
    </sheetView>
  </sheetViews>
  <sheetFormatPr defaultRowHeight="14.5" x14ac:dyDescent="0.35"/>
  <cols>
    <col min="1" max="1" width="5" customWidth="1"/>
    <col min="2" max="2" width="28.1796875" customWidth="1"/>
    <col min="3" max="3" width="34" style="88" customWidth="1"/>
    <col min="4" max="4" width="8.7265625" style="13"/>
    <col min="5" max="5" width="8.26953125" style="13" customWidth="1"/>
    <col min="6" max="6" width="27.81640625" customWidth="1"/>
    <col min="7" max="7" width="47.26953125" customWidth="1"/>
    <col min="8" max="8" width="28.26953125" customWidth="1"/>
  </cols>
  <sheetData>
    <row r="1" spans="1:29" x14ac:dyDescent="0.35">
      <c r="A1" s="20" t="s">
        <v>0</v>
      </c>
      <c r="B1" s="20"/>
      <c r="G1" s="23" t="s">
        <v>1</v>
      </c>
    </row>
    <row r="3" spans="1:29" ht="43.5" customHeight="1" x14ac:dyDescent="0.35">
      <c r="A3" s="50" t="s">
        <v>2</v>
      </c>
      <c r="B3" s="50" t="s">
        <v>3</v>
      </c>
      <c r="C3" s="50" t="s">
        <v>4</v>
      </c>
      <c r="D3" s="50" t="s">
        <v>5</v>
      </c>
      <c r="E3" s="50" t="s">
        <v>6</v>
      </c>
      <c r="F3" s="50" t="s">
        <v>7</v>
      </c>
      <c r="G3" s="67" t="s">
        <v>8</v>
      </c>
      <c r="H3" s="65" t="s">
        <v>9</v>
      </c>
    </row>
    <row r="4" spans="1:29" s="28" customFormat="1" x14ac:dyDescent="0.35">
      <c r="A4" s="119">
        <v>1</v>
      </c>
      <c r="B4" s="120" t="s">
        <v>10</v>
      </c>
      <c r="C4" s="118"/>
      <c r="D4" s="54"/>
      <c r="E4" s="54"/>
      <c r="F4" s="54"/>
      <c r="G4" s="54"/>
      <c r="H4" s="66"/>
    </row>
    <row r="5" spans="1:29" ht="75.650000000000006" customHeight="1" x14ac:dyDescent="0.35">
      <c r="A5" s="52" t="s">
        <v>11</v>
      </c>
      <c r="C5" s="89" t="s">
        <v>12</v>
      </c>
      <c r="D5" s="51" t="s">
        <v>13</v>
      </c>
      <c r="E5" s="52">
        <v>10</v>
      </c>
      <c r="F5" s="109" t="s">
        <v>14</v>
      </c>
      <c r="G5" s="53" t="s">
        <v>15</v>
      </c>
      <c r="H5" s="124"/>
    </row>
    <row r="6" spans="1:29" ht="57" customHeight="1" x14ac:dyDescent="0.35">
      <c r="A6" s="15" t="s">
        <v>16</v>
      </c>
      <c r="B6" s="48"/>
      <c r="C6" s="90"/>
      <c r="D6" s="49" t="s">
        <v>13</v>
      </c>
      <c r="E6" s="15">
        <v>10</v>
      </c>
      <c r="F6" s="15" t="s">
        <v>17</v>
      </c>
      <c r="G6" s="33" t="s">
        <v>18</v>
      </c>
      <c r="H6" s="124"/>
    </row>
    <row r="7" spans="1:29" ht="58" x14ac:dyDescent="0.35">
      <c r="A7" s="15" t="s">
        <v>19</v>
      </c>
      <c r="B7" s="48"/>
      <c r="C7" s="90"/>
      <c r="D7" s="49" t="s">
        <v>13</v>
      </c>
      <c r="E7" s="15">
        <v>280</v>
      </c>
      <c r="F7" s="15" t="s">
        <v>20</v>
      </c>
      <c r="G7" s="33" t="s">
        <v>21</v>
      </c>
      <c r="H7" s="124"/>
    </row>
    <row r="8" spans="1:29" ht="27.65" customHeight="1" x14ac:dyDescent="0.35">
      <c r="A8" s="15" t="s">
        <v>22</v>
      </c>
      <c r="B8" s="48"/>
      <c r="C8" s="90"/>
      <c r="D8" s="49" t="s">
        <v>13</v>
      </c>
      <c r="E8" s="15">
        <v>38</v>
      </c>
      <c r="F8" s="15" t="s">
        <v>23</v>
      </c>
      <c r="G8" s="34" t="s">
        <v>24</v>
      </c>
      <c r="H8" s="124"/>
    </row>
    <row r="9" spans="1:29" ht="29" x14ac:dyDescent="0.35">
      <c r="A9" s="15" t="s">
        <v>25</v>
      </c>
      <c r="B9" s="48"/>
      <c r="C9" s="90"/>
      <c r="D9" s="49" t="s">
        <v>13</v>
      </c>
      <c r="E9" s="15">
        <v>38</v>
      </c>
      <c r="F9" s="15" t="s">
        <v>26</v>
      </c>
      <c r="G9" s="33" t="s">
        <v>27</v>
      </c>
      <c r="H9" s="124"/>
    </row>
    <row r="10" spans="1:29" ht="29" x14ac:dyDescent="0.35">
      <c r="A10" s="15" t="s">
        <v>28</v>
      </c>
      <c r="B10" s="48"/>
      <c r="C10" s="91"/>
      <c r="D10" s="49" t="s">
        <v>13</v>
      </c>
      <c r="E10" s="15">
        <v>60</v>
      </c>
      <c r="F10" s="15" t="s">
        <v>29</v>
      </c>
      <c r="G10" s="34" t="s">
        <v>30</v>
      </c>
      <c r="H10" s="124"/>
    </row>
    <row r="11" spans="1:29" ht="72.5" x14ac:dyDescent="0.35">
      <c r="A11" s="15" t="s">
        <v>31</v>
      </c>
      <c r="B11" s="10"/>
      <c r="C11" s="129" t="s">
        <v>32</v>
      </c>
      <c r="D11" s="3" t="s">
        <v>33</v>
      </c>
      <c r="E11" s="4">
        <v>100</v>
      </c>
      <c r="F11" s="3" t="s">
        <v>20</v>
      </c>
      <c r="G11" s="3" t="s">
        <v>34</v>
      </c>
      <c r="H11" s="124"/>
    </row>
    <row r="12" spans="1:29" ht="87" x14ac:dyDescent="0.35">
      <c r="A12" s="15" t="s">
        <v>35</v>
      </c>
      <c r="B12" s="10"/>
      <c r="C12" s="16" t="s">
        <v>36</v>
      </c>
      <c r="D12" s="3" t="s">
        <v>33</v>
      </c>
      <c r="E12" s="4">
        <v>100</v>
      </c>
      <c r="F12" s="3" t="s">
        <v>20</v>
      </c>
      <c r="G12" s="3" t="s">
        <v>34</v>
      </c>
      <c r="H12" s="124"/>
    </row>
    <row r="13" spans="1:29" ht="58" x14ac:dyDescent="0.35">
      <c r="A13" s="15" t="s">
        <v>37</v>
      </c>
      <c r="B13" s="10"/>
      <c r="C13" s="16" t="s">
        <v>38</v>
      </c>
      <c r="D13" s="3" t="s">
        <v>33</v>
      </c>
      <c r="E13" s="4">
        <v>100</v>
      </c>
      <c r="F13" s="3" t="s">
        <v>20</v>
      </c>
      <c r="G13" s="3" t="s">
        <v>34</v>
      </c>
      <c r="H13" s="124"/>
    </row>
    <row r="14" spans="1:29" ht="43.5" x14ac:dyDescent="0.35">
      <c r="A14" s="15" t="s">
        <v>39</v>
      </c>
      <c r="B14" s="10"/>
      <c r="C14" s="16" t="s">
        <v>40</v>
      </c>
      <c r="D14" s="3" t="s">
        <v>33</v>
      </c>
      <c r="E14" s="4">
        <v>100</v>
      </c>
      <c r="F14" s="3" t="s">
        <v>41</v>
      </c>
      <c r="G14" s="3" t="s">
        <v>34</v>
      </c>
      <c r="H14" s="124"/>
    </row>
    <row r="15" spans="1:29" ht="58" x14ac:dyDescent="0.35">
      <c r="A15" s="15" t="s">
        <v>42</v>
      </c>
      <c r="B15" s="11"/>
      <c r="C15" s="16" t="s">
        <v>43</v>
      </c>
      <c r="D15" s="3" t="s">
        <v>33</v>
      </c>
      <c r="E15" s="4">
        <v>100</v>
      </c>
      <c r="F15" s="3" t="s">
        <v>41</v>
      </c>
      <c r="G15" s="3" t="s">
        <v>34</v>
      </c>
      <c r="H15" s="124"/>
    </row>
    <row r="16" spans="1:29" s="56" customFormat="1" x14ac:dyDescent="0.35">
      <c r="A16" s="58">
        <v>2</v>
      </c>
      <c r="B16" s="57" t="s">
        <v>44</v>
      </c>
      <c r="C16" s="93"/>
      <c r="D16" s="42"/>
      <c r="E16" s="55"/>
      <c r="F16" s="42"/>
      <c r="G16" s="42"/>
      <c r="H16" s="127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</row>
    <row r="17" spans="1:8" x14ac:dyDescent="0.35">
      <c r="A17" s="15" t="s">
        <v>45</v>
      </c>
      <c r="C17" s="94" t="s">
        <v>46</v>
      </c>
      <c r="D17" s="3" t="s">
        <v>47</v>
      </c>
      <c r="E17" s="9" t="s">
        <v>48</v>
      </c>
      <c r="F17" s="3" t="s">
        <v>49</v>
      </c>
      <c r="G17" s="3" t="s">
        <v>34</v>
      </c>
      <c r="H17" s="124"/>
    </row>
    <row r="18" spans="1:8" x14ac:dyDescent="0.35">
      <c r="A18" s="15" t="s">
        <v>50</v>
      </c>
      <c r="C18" s="94" t="s">
        <v>51</v>
      </c>
      <c r="D18" s="9" t="s">
        <v>47</v>
      </c>
      <c r="E18" s="21">
        <v>3508</v>
      </c>
      <c r="F18" s="9" t="s">
        <v>49</v>
      </c>
      <c r="G18" s="3" t="s">
        <v>34</v>
      </c>
      <c r="H18" s="124"/>
    </row>
    <row r="19" spans="1:8" ht="57" customHeight="1" x14ac:dyDescent="0.35">
      <c r="A19" s="15" t="s">
        <v>52</v>
      </c>
      <c r="B19" s="2"/>
      <c r="C19" s="16" t="s">
        <v>53</v>
      </c>
      <c r="D19" s="3" t="s">
        <v>13</v>
      </c>
      <c r="E19" s="4">
        <v>40</v>
      </c>
      <c r="F19" s="3" t="s">
        <v>49</v>
      </c>
      <c r="G19" s="3" t="s">
        <v>34</v>
      </c>
      <c r="H19" s="124"/>
    </row>
    <row r="20" spans="1:8" ht="69" customHeight="1" x14ac:dyDescent="0.35">
      <c r="A20" s="15" t="s">
        <v>54</v>
      </c>
      <c r="B20" s="2"/>
      <c r="C20" s="16" t="s">
        <v>55</v>
      </c>
      <c r="D20" s="3" t="s">
        <v>47</v>
      </c>
      <c r="E20" s="7">
        <v>6.9000000000000006E-2</v>
      </c>
      <c r="F20" s="3" t="s">
        <v>49</v>
      </c>
      <c r="G20" s="59" t="s">
        <v>56</v>
      </c>
      <c r="H20" s="124"/>
    </row>
    <row r="21" spans="1:8" ht="67.5" customHeight="1" x14ac:dyDescent="0.35">
      <c r="A21" s="15" t="s">
        <v>57</v>
      </c>
      <c r="B21" s="2"/>
      <c r="C21" s="16" t="s">
        <v>55</v>
      </c>
      <c r="D21" s="3" t="s">
        <v>47</v>
      </c>
      <c r="E21" s="7">
        <v>8.9999999999999993E-3</v>
      </c>
      <c r="F21" s="3" t="s">
        <v>49</v>
      </c>
      <c r="G21" s="59" t="s">
        <v>58</v>
      </c>
      <c r="H21" s="124"/>
    </row>
    <row r="22" spans="1:8" ht="48.75" customHeight="1" x14ac:dyDescent="0.35">
      <c r="A22" s="15" t="s">
        <v>59</v>
      </c>
      <c r="B22" s="2"/>
      <c r="C22" s="16" t="s">
        <v>60</v>
      </c>
      <c r="D22" s="3" t="s">
        <v>61</v>
      </c>
      <c r="E22" s="8">
        <v>126.24</v>
      </c>
      <c r="F22" s="3" t="s">
        <v>49</v>
      </c>
      <c r="G22" s="63"/>
      <c r="H22" s="124"/>
    </row>
    <row r="23" spans="1:8" ht="43.5" x14ac:dyDescent="0.35">
      <c r="A23" s="15" t="s">
        <v>62</v>
      </c>
      <c r="B23" s="2"/>
      <c r="C23" s="96" t="s">
        <v>63</v>
      </c>
      <c r="D23" s="3" t="s">
        <v>61</v>
      </c>
      <c r="E23" s="69">
        <v>126.24</v>
      </c>
      <c r="F23" s="3" t="s">
        <v>49</v>
      </c>
      <c r="G23" s="3" t="s">
        <v>34</v>
      </c>
      <c r="H23" s="124"/>
    </row>
    <row r="24" spans="1:8" x14ac:dyDescent="0.35">
      <c r="A24" s="58">
        <v>3</v>
      </c>
      <c r="B24" s="122" t="s">
        <v>64</v>
      </c>
      <c r="C24" s="121"/>
      <c r="D24" s="123"/>
      <c r="E24" s="108"/>
      <c r="F24" s="103"/>
      <c r="G24" s="42"/>
      <c r="H24" s="124"/>
    </row>
    <row r="25" spans="1:8" ht="60" customHeight="1" x14ac:dyDescent="0.35">
      <c r="A25" s="15" t="s">
        <v>65</v>
      </c>
      <c r="C25" s="92" t="s">
        <v>66</v>
      </c>
      <c r="D25" s="3" t="s">
        <v>47</v>
      </c>
      <c r="E25" s="28" t="s">
        <v>67</v>
      </c>
      <c r="F25" s="3" t="s">
        <v>49</v>
      </c>
      <c r="G25" s="3" t="s">
        <v>34</v>
      </c>
      <c r="H25" s="124"/>
    </row>
    <row r="26" spans="1:8" ht="39.75" customHeight="1" x14ac:dyDescent="0.35">
      <c r="A26" s="15" t="s">
        <v>68</v>
      </c>
      <c r="C26" s="16" t="s">
        <v>69</v>
      </c>
      <c r="D26" s="3" t="s">
        <v>47</v>
      </c>
      <c r="E26" s="7">
        <v>0.66500000000000004</v>
      </c>
      <c r="F26" s="3" t="s">
        <v>49</v>
      </c>
      <c r="G26" s="3" t="s">
        <v>34</v>
      </c>
      <c r="H26" s="124"/>
    </row>
    <row r="27" spans="1:8" ht="43.5" x14ac:dyDescent="0.35">
      <c r="A27" s="3" t="s">
        <v>70</v>
      </c>
      <c r="C27" s="16" t="s">
        <v>71</v>
      </c>
      <c r="D27" s="3" t="s">
        <v>47</v>
      </c>
      <c r="E27" s="7">
        <v>0.66500000000000004</v>
      </c>
      <c r="F27" s="3" t="s">
        <v>49</v>
      </c>
      <c r="G27" s="60" t="s">
        <v>72</v>
      </c>
      <c r="H27" s="124"/>
    </row>
    <row r="28" spans="1:8" ht="65.25" customHeight="1" x14ac:dyDescent="0.35">
      <c r="A28" s="15" t="s">
        <v>73</v>
      </c>
      <c r="C28" s="16" t="s">
        <v>74</v>
      </c>
      <c r="D28" s="3" t="s">
        <v>47</v>
      </c>
      <c r="E28" s="7">
        <v>0.32400000000000001</v>
      </c>
      <c r="F28" s="3" t="s">
        <v>49</v>
      </c>
      <c r="G28" s="3" t="s">
        <v>34</v>
      </c>
      <c r="H28" s="124"/>
    </row>
    <row r="29" spans="1:8" ht="66.75" customHeight="1" x14ac:dyDescent="0.35">
      <c r="A29" s="15" t="s">
        <v>75</v>
      </c>
      <c r="B29" s="12"/>
      <c r="C29" s="16" t="s">
        <v>76</v>
      </c>
      <c r="D29" s="3" t="s">
        <v>47</v>
      </c>
      <c r="E29" s="7">
        <v>0.27800000000000002</v>
      </c>
      <c r="F29" s="3" t="s">
        <v>49</v>
      </c>
      <c r="G29" s="3" t="s">
        <v>34</v>
      </c>
      <c r="H29" s="124"/>
    </row>
    <row r="30" spans="1:8" ht="29" x14ac:dyDescent="0.35">
      <c r="A30" s="3" t="s">
        <v>77</v>
      </c>
      <c r="B30" s="12"/>
      <c r="C30" s="95" t="s">
        <v>78</v>
      </c>
      <c r="D30" s="3" t="s">
        <v>47</v>
      </c>
      <c r="E30" s="7">
        <v>0.92</v>
      </c>
      <c r="F30" s="3" t="s">
        <v>49</v>
      </c>
      <c r="G30" s="3" t="s">
        <v>34</v>
      </c>
      <c r="H30" s="124"/>
    </row>
    <row r="31" spans="1:8" ht="40.5" customHeight="1" x14ac:dyDescent="0.35">
      <c r="A31" s="15" t="s">
        <v>79</v>
      </c>
      <c r="B31" s="12"/>
      <c r="C31" s="16" t="s">
        <v>80</v>
      </c>
      <c r="D31" s="3" t="s">
        <v>81</v>
      </c>
      <c r="E31" s="4">
        <v>12</v>
      </c>
      <c r="F31" s="3" t="s">
        <v>49</v>
      </c>
      <c r="G31" s="3" t="s">
        <v>34</v>
      </c>
      <c r="H31" s="124"/>
    </row>
    <row r="32" spans="1:8" ht="43.5" customHeight="1" x14ac:dyDescent="0.35">
      <c r="A32" s="15" t="s">
        <v>82</v>
      </c>
      <c r="B32" s="12"/>
      <c r="C32" s="16" t="s">
        <v>83</v>
      </c>
      <c r="D32" s="3" t="s">
        <v>81</v>
      </c>
      <c r="E32" s="4">
        <v>12</v>
      </c>
      <c r="F32" s="3" t="s">
        <v>49</v>
      </c>
      <c r="G32" s="3" t="s">
        <v>34</v>
      </c>
      <c r="H32" s="124"/>
    </row>
    <row r="33" spans="1:8" ht="29" x14ac:dyDescent="0.35">
      <c r="A33" s="3" t="s">
        <v>84</v>
      </c>
      <c r="B33" s="12"/>
      <c r="C33" s="19" t="s">
        <v>85</v>
      </c>
      <c r="D33" s="17" t="s">
        <v>13</v>
      </c>
      <c r="E33" s="18">
        <v>218</v>
      </c>
      <c r="F33" s="17" t="s">
        <v>86</v>
      </c>
      <c r="G33" s="61" t="s">
        <v>87</v>
      </c>
      <c r="H33" s="124"/>
    </row>
    <row r="34" spans="1:8" ht="58" x14ac:dyDescent="0.35">
      <c r="A34" s="15" t="s">
        <v>88</v>
      </c>
      <c r="B34" s="12"/>
      <c r="C34" s="19" t="s">
        <v>89</v>
      </c>
      <c r="D34" s="17" t="s">
        <v>13</v>
      </c>
      <c r="E34" s="18">
        <v>218</v>
      </c>
      <c r="F34" s="17" t="s">
        <v>90</v>
      </c>
      <c r="G34" s="62" t="s">
        <v>91</v>
      </c>
      <c r="H34" s="124"/>
    </row>
    <row r="35" spans="1:8" ht="58" x14ac:dyDescent="0.35">
      <c r="A35" s="15" t="s">
        <v>92</v>
      </c>
      <c r="B35" s="12"/>
      <c r="C35" s="19" t="s">
        <v>93</v>
      </c>
      <c r="D35" s="17" t="s">
        <v>13</v>
      </c>
      <c r="E35" s="18">
        <v>218</v>
      </c>
      <c r="F35" s="17" t="s">
        <v>94</v>
      </c>
      <c r="G35" s="62" t="s">
        <v>95</v>
      </c>
      <c r="H35" s="124"/>
    </row>
    <row r="36" spans="1:8" ht="58" x14ac:dyDescent="0.35">
      <c r="A36" s="3" t="s">
        <v>96</v>
      </c>
      <c r="B36" s="12"/>
      <c r="C36" s="96" t="s">
        <v>97</v>
      </c>
      <c r="D36" s="68" t="s">
        <v>98</v>
      </c>
      <c r="E36" s="69" t="s">
        <v>99</v>
      </c>
      <c r="F36" s="68" t="s">
        <v>49</v>
      </c>
      <c r="G36" s="68" t="s">
        <v>34</v>
      </c>
      <c r="H36" s="124"/>
    </row>
    <row r="37" spans="1:8" x14ac:dyDescent="0.35">
      <c r="A37" s="85">
        <v>4</v>
      </c>
      <c r="B37" s="111" t="s">
        <v>100</v>
      </c>
      <c r="C37" s="97"/>
      <c r="D37" s="71"/>
      <c r="E37" s="72"/>
      <c r="F37" s="71"/>
      <c r="G37" s="73"/>
      <c r="H37" s="124"/>
    </row>
    <row r="38" spans="1:8" s="47" customFormat="1" ht="73.5" customHeight="1" x14ac:dyDescent="0.35">
      <c r="A38" s="75" t="s">
        <v>101</v>
      </c>
      <c r="C38" s="98" t="s">
        <v>102</v>
      </c>
      <c r="D38" s="51" t="s">
        <v>47</v>
      </c>
      <c r="E38" s="52">
        <v>1.1140000000000001</v>
      </c>
      <c r="F38" s="74" t="s">
        <v>49</v>
      </c>
      <c r="G38" s="80" t="s">
        <v>34</v>
      </c>
      <c r="H38" s="128"/>
    </row>
    <row r="39" spans="1:8" s="47" customFormat="1" ht="64.5" customHeight="1" x14ac:dyDescent="0.35">
      <c r="A39" s="76" t="s">
        <v>103</v>
      </c>
      <c r="B39" s="77"/>
      <c r="C39" s="99" t="s">
        <v>104</v>
      </c>
      <c r="D39" s="87" t="s">
        <v>13</v>
      </c>
      <c r="E39" s="87">
        <v>44</v>
      </c>
      <c r="F39" s="78" t="s">
        <v>49</v>
      </c>
      <c r="G39" s="110" t="s">
        <v>105</v>
      </c>
      <c r="H39" s="128"/>
    </row>
    <row r="40" spans="1:8" s="47" customFormat="1" ht="15.75" customHeight="1" x14ac:dyDescent="0.35">
      <c r="A40" s="112">
        <v>5</v>
      </c>
      <c r="B40" s="111" t="s">
        <v>106</v>
      </c>
      <c r="C40" s="113"/>
      <c r="D40" s="82"/>
      <c r="E40" s="82"/>
      <c r="F40" s="83"/>
      <c r="G40" s="84"/>
      <c r="H40" s="128"/>
    </row>
    <row r="41" spans="1:8" s="47" customFormat="1" ht="38.25" customHeight="1" x14ac:dyDescent="0.35">
      <c r="A41" s="52" t="s">
        <v>107</v>
      </c>
      <c r="C41" s="100" t="s">
        <v>108</v>
      </c>
      <c r="D41" s="52" t="s">
        <v>47</v>
      </c>
      <c r="E41" s="52">
        <v>1.1140000000000001</v>
      </c>
      <c r="F41" s="79" t="s">
        <v>49</v>
      </c>
      <c r="G41" s="79" t="s">
        <v>34</v>
      </c>
      <c r="H41" s="128"/>
    </row>
    <row r="42" spans="1:8" ht="61.5" customHeight="1" x14ac:dyDescent="0.35">
      <c r="A42" s="15" t="s">
        <v>109</v>
      </c>
      <c r="B42" s="10"/>
      <c r="C42" s="94" t="s">
        <v>110</v>
      </c>
      <c r="D42" s="15" t="s">
        <v>13</v>
      </c>
      <c r="E42" s="15">
        <v>44</v>
      </c>
      <c r="F42" s="3" t="s">
        <v>49</v>
      </c>
      <c r="G42" s="3" t="s">
        <v>34</v>
      </c>
      <c r="H42" s="124"/>
    </row>
    <row r="43" spans="1:8" ht="63.75" customHeight="1" x14ac:dyDescent="0.35">
      <c r="A43" s="15" t="s">
        <v>111</v>
      </c>
      <c r="B43" s="10"/>
      <c r="C43" s="94" t="s">
        <v>55</v>
      </c>
      <c r="D43" s="15" t="s">
        <v>47</v>
      </c>
      <c r="E43" s="15">
        <v>0.16600000000000001</v>
      </c>
      <c r="F43" s="3" t="s">
        <v>49</v>
      </c>
      <c r="G43" s="131" t="s">
        <v>112</v>
      </c>
      <c r="H43" s="124"/>
    </row>
    <row r="44" spans="1:8" ht="64.5" customHeight="1" x14ac:dyDescent="0.35">
      <c r="A44" s="52" t="s">
        <v>113</v>
      </c>
      <c r="B44" s="10"/>
      <c r="C44" s="94" t="s">
        <v>55</v>
      </c>
      <c r="D44" s="15" t="s">
        <v>47</v>
      </c>
      <c r="E44" s="15">
        <v>6.2E-2</v>
      </c>
      <c r="F44" s="3" t="s">
        <v>49</v>
      </c>
      <c r="G44" s="61" t="s">
        <v>114</v>
      </c>
      <c r="H44" s="124"/>
    </row>
    <row r="45" spans="1:8" ht="60" customHeight="1" x14ac:dyDescent="0.35">
      <c r="A45" s="15" t="s">
        <v>115</v>
      </c>
      <c r="B45" s="10"/>
      <c r="C45" s="94" t="s">
        <v>116</v>
      </c>
      <c r="D45" s="15" t="s">
        <v>61</v>
      </c>
      <c r="E45" s="15">
        <v>301</v>
      </c>
      <c r="F45" s="3" t="s">
        <v>49</v>
      </c>
      <c r="G45" s="61" t="s">
        <v>117</v>
      </c>
      <c r="H45" s="124"/>
    </row>
    <row r="46" spans="1:8" ht="48" customHeight="1" x14ac:dyDescent="0.35">
      <c r="A46" s="15" t="s">
        <v>118</v>
      </c>
      <c r="B46" s="10"/>
      <c r="C46" s="94" t="s">
        <v>119</v>
      </c>
      <c r="D46" s="15" t="s">
        <v>61</v>
      </c>
      <c r="E46" s="15">
        <v>301</v>
      </c>
      <c r="F46" s="3" t="s">
        <v>49</v>
      </c>
      <c r="G46" s="3" t="s">
        <v>34</v>
      </c>
      <c r="H46" s="124"/>
    </row>
    <row r="47" spans="1:8" ht="31.5" customHeight="1" x14ac:dyDescent="0.35">
      <c r="A47" s="114">
        <v>6</v>
      </c>
      <c r="B47" s="116" t="s">
        <v>120</v>
      </c>
      <c r="C47" s="115"/>
      <c r="D47" s="104"/>
      <c r="E47" s="104"/>
      <c r="F47" s="42"/>
      <c r="G47" s="42"/>
      <c r="H47" s="124"/>
    </row>
    <row r="48" spans="1:8" ht="88.5" customHeight="1" x14ac:dyDescent="0.35">
      <c r="A48" s="15" t="s">
        <v>121</v>
      </c>
      <c r="C48" s="107" t="s">
        <v>122</v>
      </c>
      <c r="D48" s="15" t="s">
        <v>47</v>
      </c>
      <c r="E48" s="15">
        <v>0.32200000000000001</v>
      </c>
      <c r="F48" s="68" t="s">
        <v>49</v>
      </c>
      <c r="G48" s="3" t="s">
        <v>34</v>
      </c>
      <c r="H48" s="124"/>
    </row>
    <row r="49" spans="1:8" ht="55.5" customHeight="1" x14ac:dyDescent="0.35">
      <c r="A49" s="87" t="s">
        <v>123</v>
      </c>
      <c r="C49" s="98" t="s">
        <v>124</v>
      </c>
      <c r="D49" s="106" t="s">
        <v>13</v>
      </c>
      <c r="E49" s="87">
        <v>2</v>
      </c>
      <c r="F49" s="68" t="s">
        <v>49</v>
      </c>
      <c r="G49" s="132" t="s">
        <v>125</v>
      </c>
      <c r="H49" s="124"/>
    </row>
    <row r="50" spans="1:8" ht="33.75" customHeight="1" x14ac:dyDescent="0.35">
      <c r="A50" s="112">
        <v>7</v>
      </c>
      <c r="B50" s="116" t="s">
        <v>126</v>
      </c>
      <c r="C50" s="117"/>
      <c r="D50" s="81"/>
      <c r="E50" s="81"/>
      <c r="F50" s="135"/>
      <c r="G50" s="105"/>
      <c r="H50" s="124"/>
    </row>
    <row r="51" spans="1:8" ht="42" customHeight="1" x14ac:dyDescent="0.35">
      <c r="A51" s="52" t="s">
        <v>127</v>
      </c>
      <c r="C51" s="100" t="s">
        <v>128</v>
      </c>
      <c r="D51" s="52" t="s">
        <v>47</v>
      </c>
      <c r="E51" s="136">
        <v>0.161</v>
      </c>
      <c r="F51" s="138" t="s">
        <v>129</v>
      </c>
      <c r="G51" s="137"/>
      <c r="H51" s="124"/>
    </row>
    <row r="52" spans="1:8" ht="28" customHeight="1" x14ac:dyDescent="0.35">
      <c r="A52" s="15" t="s">
        <v>130</v>
      </c>
      <c r="B52" s="10"/>
      <c r="C52" s="94" t="s">
        <v>131</v>
      </c>
      <c r="D52" s="15" t="s">
        <v>47</v>
      </c>
      <c r="E52" s="15">
        <v>0.161</v>
      </c>
      <c r="F52" s="134" t="s">
        <v>132</v>
      </c>
      <c r="G52" s="30"/>
      <c r="H52" s="124"/>
    </row>
    <row r="53" spans="1:8" ht="34.5" customHeight="1" x14ac:dyDescent="0.35">
      <c r="A53" s="15" t="s">
        <v>133</v>
      </c>
      <c r="B53" s="10"/>
      <c r="C53" s="94" t="s">
        <v>134</v>
      </c>
      <c r="D53" s="15" t="s">
        <v>13</v>
      </c>
      <c r="E53" s="15">
        <v>4</v>
      </c>
      <c r="F53" s="3" t="s">
        <v>49</v>
      </c>
      <c r="G53" s="3" t="s">
        <v>34</v>
      </c>
      <c r="H53" s="124"/>
    </row>
    <row r="54" spans="1:8" ht="74.150000000000006" customHeight="1" x14ac:dyDescent="0.35">
      <c r="A54" s="52" t="s">
        <v>135</v>
      </c>
      <c r="B54" s="10"/>
      <c r="C54" s="94" t="s">
        <v>136</v>
      </c>
      <c r="D54" s="15" t="s">
        <v>61</v>
      </c>
      <c r="E54" s="15" t="s">
        <v>137</v>
      </c>
      <c r="F54" s="3" t="s">
        <v>49</v>
      </c>
      <c r="G54" s="3" t="s">
        <v>34</v>
      </c>
      <c r="H54" s="124"/>
    </row>
    <row r="55" spans="1:8" ht="58" x14ac:dyDescent="0.35">
      <c r="A55" s="15" t="s">
        <v>138</v>
      </c>
      <c r="B55" s="10"/>
      <c r="C55" s="94" t="s">
        <v>139</v>
      </c>
      <c r="D55" s="15" t="s">
        <v>61</v>
      </c>
      <c r="E55" s="15" t="s">
        <v>140</v>
      </c>
      <c r="F55" s="3" t="s">
        <v>49</v>
      </c>
      <c r="G55" s="3" t="s">
        <v>34</v>
      </c>
      <c r="H55" s="124"/>
    </row>
    <row r="56" spans="1:8" ht="58" x14ac:dyDescent="0.35">
      <c r="A56" s="15" t="s">
        <v>141</v>
      </c>
      <c r="B56" s="11"/>
      <c r="C56" s="94" t="s">
        <v>142</v>
      </c>
      <c r="D56" s="15" t="s">
        <v>13</v>
      </c>
      <c r="E56" s="15">
        <v>4</v>
      </c>
      <c r="F56" s="3" t="s">
        <v>49</v>
      </c>
      <c r="G56" s="3" t="s">
        <v>34</v>
      </c>
      <c r="H56" s="124"/>
    </row>
    <row r="57" spans="1:8" x14ac:dyDescent="0.35">
      <c r="A57" s="2"/>
      <c r="B57" s="2"/>
      <c r="C57" s="101"/>
      <c r="D57" s="5"/>
      <c r="E57" s="5"/>
      <c r="F57" s="5"/>
      <c r="G57" s="125" t="s">
        <v>143</v>
      </c>
      <c r="H57" s="126">
        <v>0</v>
      </c>
    </row>
    <row r="58" spans="1:8" x14ac:dyDescent="0.35">
      <c r="A58" s="35"/>
      <c r="B58" s="2"/>
      <c r="C58" s="101"/>
      <c r="D58" s="5"/>
      <c r="E58" s="5"/>
      <c r="F58" s="5"/>
      <c r="G58" s="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1D0A-C502-4113-BC93-1E1DDF55F781}">
  <dimension ref="A1:H40"/>
  <sheetViews>
    <sheetView workbookViewId="0">
      <pane ySplit="3" topLeftCell="A13" activePane="bottomLeft" state="frozen"/>
      <selection pane="bottomLeft" activeCell="L27" sqref="L27"/>
    </sheetView>
  </sheetViews>
  <sheetFormatPr defaultRowHeight="14.5" x14ac:dyDescent="0.35"/>
  <cols>
    <col min="2" max="2" width="21.1796875" customWidth="1"/>
    <col min="3" max="3" width="34.81640625" customWidth="1"/>
    <col min="6" max="6" width="25.81640625" customWidth="1"/>
    <col min="7" max="7" width="53.26953125" customWidth="1"/>
    <col min="8" max="8" width="28.26953125" customWidth="1"/>
  </cols>
  <sheetData>
    <row r="1" spans="1:8" x14ac:dyDescent="0.35">
      <c r="A1" s="20" t="s">
        <v>144</v>
      </c>
      <c r="C1" s="14"/>
      <c r="D1" s="22"/>
      <c r="E1" s="22"/>
      <c r="F1" s="14"/>
      <c r="G1" s="24" t="s">
        <v>145</v>
      </c>
      <c r="H1" s="24"/>
    </row>
    <row r="2" spans="1:8" x14ac:dyDescent="0.35">
      <c r="A2" s="2"/>
      <c r="B2" s="2"/>
      <c r="C2" s="2"/>
      <c r="D2" s="5"/>
      <c r="E2" s="5"/>
      <c r="F2" s="2"/>
      <c r="G2" s="2"/>
      <c r="H2" s="2"/>
    </row>
    <row r="3" spans="1:8" ht="28" x14ac:dyDescent="0.3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146</v>
      </c>
    </row>
    <row r="4" spans="1:8" s="28" customFormat="1" x14ac:dyDescent="0.35">
      <c r="A4" s="43">
        <v>1</v>
      </c>
      <c r="B4" s="44" t="s">
        <v>10</v>
      </c>
      <c r="C4" s="45"/>
      <c r="D4" s="45"/>
      <c r="E4" s="45"/>
      <c r="F4" s="45"/>
      <c r="G4" s="45"/>
      <c r="H4" s="45"/>
    </row>
    <row r="5" spans="1:8" s="27" customFormat="1" ht="60" customHeight="1" x14ac:dyDescent="0.35">
      <c r="A5" s="15">
        <v>1.1000000000000001</v>
      </c>
      <c r="C5" s="139" t="s">
        <v>147</v>
      </c>
      <c r="D5" s="15" t="s">
        <v>13</v>
      </c>
      <c r="E5" s="15">
        <v>10</v>
      </c>
      <c r="F5" s="25" t="s">
        <v>14</v>
      </c>
      <c r="G5" s="33" t="s">
        <v>15</v>
      </c>
      <c r="H5" s="142">
        <v>0</v>
      </c>
    </row>
    <row r="6" spans="1:8" s="27" customFormat="1" ht="29" x14ac:dyDescent="0.35">
      <c r="A6" s="15">
        <v>1.2</v>
      </c>
      <c r="B6" s="36"/>
      <c r="C6" s="140"/>
      <c r="D6" s="15" t="s">
        <v>13</v>
      </c>
      <c r="E6" s="15">
        <v>10</v>
      </c>
      <c r="F6" s="29" t="s">
        <v>17</v>
      </c>
      <c r="G6" s="33" t="s">
        <v>18</v>
      </c>
      <c r="H6" s="142"/>
    </row>
    <row r="7" spans="1:8" s="27" customFormat="1" ht="58.5" customHeight="1" x14ac:dyDescent="0.35">
      <c r="A7" s="15">
        <v>1.3</v>
      </c>
      <c r="B7" s="36"/>
      <c r="C7" s="140"/>
      <c r="D7" s="15" t="s">
        <v>13</v>
      </c>
      <c r="E7" s="15">
        <v>280</v>
      </c>
      <c r="F7" s="29" t="s">
        <v>20</v>
      </c>
      <c r="G7" s="33" t="s">
        <v>21</v>
      </c>
      <c r="H7" s="142"/>
    </row>
    <row r="8" spans="1:8" s="27" customFormat="1" ht="29" x14ac:dyDescent="0.35">
      <c r="A8" s="15">
        <v>1.4</v>
      </c>
      <c r="B8" s="36"/>
      <c r="C8" s="140"/>
      <c r="D8" s="15" t="s">
        <v>13</v>
      </c>
      <c r="E8" s="15">
        <v>38</v>
      </c>
      <c r="F8" s="29" t="s">
        <v>23</v>
      </c>
      <c r="G8" s="130" t="s">
        <v>24</v>
      </c>
      <c r="H8" s="142"/>
    </row>
    <row r="9" spans="1:8" s="27" customFormat="1" ht="29" x14ac:dyDescent="0.35">
      <c r="A9" s="15">
        <v>1.5</v>
      </c>
      <c r="B9" s="36"/>
      <c r="C9" s="140"/>
      <c r="D9" s="15" t="s">
        <v>13</v>
      </c>
      <c r="E9" s="15">
        <v>38</v>
      </c>
      <c r="F9" s="29" t="s">
        <v>26</v>
      </c>
      <c r="G9" s="33" t="s">
        <v>27</v>
      </c>
      <c r="H9" s="142"/>
    </row>
    <row r="10" spans="1:8" s="27" customFormat="1" ht="29" x14ac:dyDescent="0.35">
      <c r="A10" s="15">
        <v>1.6</v>
      </c>
      <c r="B10" s="36"/>
      <c r="C10" s="141"/>
      <c r="D10" s="15" t="s">
        <v>13</v>
      </c>
      <c r="E10" s="15">
        <v>60</v>
      </c>
      <c r="F10" s="29" t="s">
        <v>29</v>
      </c>
      <c r="G10" s="130" t="s">
        <v>148</v>
      </c>
      <c r="H10" s="142"/>
    </row>
    <row r="11" spans="1:8" s="27" customFormat="1" ht="70.5" customHeight="1" x14ac:dyDescent="0.35">
      <c r="A11" s="15">
        <v>1.7</v>
      </c>
      <c r="B11" s="36"/>
      <c r="C11" s="30" t="s">
        <v>149</v>
      </c>
      <c r="D11" s="3" t="s">
        <v>33</v>
      </c>
      <c r="E11" s="4">
        <v>100</v>
      </c>
      <c r="F11" s="3" t="s">
        <v>20</v>
      </c>
      <c r="G11" s="3" t="s">
        <v>34</v>
      </c>
      <c r="H11" s="142"/>
    </row>
    <row r="12" spans="1:8" s="27" customFormat="1" ht="72.5" x14ac:dyDescent="0.35">
      <c r="A12" s="15">
        <v>1.8</v>
      </c>
      <c r="B12" s="36"/>
      <c r="C12" s="30" t="s">
        <v>36</v>
      </c>
      <c r="D12" s="3" t="s">
        <v>33</v>
      </c>
      <c r="E12" s="4">
        <v>100</v>
      </c>
      <c r="F12" s="3" t="s">
        <v>20</v>
      </c>
      <c r="G12" s="3" t="s">
        <v>34</v>
      </c>
      <c r="H12" s="142"/>
    </row>
    <row r="13" spans="1:8" s="27" customFormat="1" ht="58" x14ac:dyDescent="0.35">
      <c r="A13" s="15">
        <v>1.9</v>
      </c>
      <c r="B13" s="36"/>
      <c r="C13" s="30" t="s">
        <v>38</v>
      </c>
      <c r="D13" s="3" t="s">
        <v>33</v>
      </c>
      <c r="E13" s="4">
        <v>100</v>
      </c>
      <c r="F13" s="3" t="s">
        <v>20</v>
      </c>
      <c r="G13" s="3" t="s">
        <v>34</v>
      </c>
      <c r="H13" s="142"/>
    </row>
    <row r="14" spans="1:8" s="27" customFormat="1" ht="43.5" x14ac:dyDescent="0.35">
      <c r="A14" s="3">
        <v>1.2</v>
      </c>
      <c r="B14" s="36"/>
      <c r="C14" s="30" t="s">
        <v>40</v>
      </c>
      <c r="D14" s="3" t="s">
        <v>33</v>
      </c>
      <c r="E14" s="4">
        <v>100</v>
      </c>
      <c r="F14" s="3" t="s">
        <v>41</v>
      </c>
      <c r="G14" s="3" t="s">
        <v>34</v>
      </c>
      <c r="H14" s="142"/>
    </row>
    <row r="15" spans="1:8" s="27" customFormat="1" ht="58" x14ac:dyDescent="0.35">
      <c r="A15" s="15">
        <v>1.21</v>
      </c>
      <c r="B15" s="37"/>
      <c r="C15" s="70" t="s">
        <v>43</v>
      </c>
      <c r="D15" s="68" t="s">
        <v>33</v>
      </c>
      <c r="E15" s="69">
        <v>100</v>
      </c>
      <c r="F15" s="68" t="s">
        <v>41</v>
      </c>
      <c r="G15" s="3"/>
      <c r="H15" s="142"/>
    </row>
    <row r="16" spans="1:8" s="27" customFormat="1" x14ac:dyDescent="0.35">
      <c r="A16" s="40">
        <v>2</v>
      </c>
      <c r="B16" s="41" t="s">
        <v>44</v>
      </c>
      <c r="C16" s="102"/>
      <c r="D16" s="102"/>
      <c r="E16" s="102"/>
      <c r="F16" s="102"/>
      <c r="G16" s="103" t="s">
        <v>34</v>
      </c>
      <c r="H16" s="142"/>
    </row>
    <row r="17" spans="1:8" s="27" customFormat="1" x14ac:dyDescent="0.35">
      <c r="A17" s="15">
        <v>2.1</v>
      </c>
      <c r="B17" s="38"/>
      <c r="C17" s="86" t="s">
        <v>46</v>
      </c>
      <c r="D17" s="79" t="s">
        <v>47</v>
      </c>
      <c r="E17" s="52" t="s">
        <v>48</v>
      </c>
      <c r="F17" s="79" t="s">
        <v>49</v>
      </c>
      <c r="G17" s="3" t="s">
        <v>34</v>
      </c>
      <c r="H17" s="142"/>
    </row>
    <row r="18" spans="1:8" s="27" customFormat="1" x14ac:dyDescent="0.35">
      <c r="A18" s="15">
        <v>2.2000000000000002</v>
      </c>
      <c r="B18" s="38"/>
      <c r="C18" s="29" t="s">
        <v>51</v>
      </c>
      <c r="D18" s="15" t="s">
        <v>47</v>
      </c>
      <c r="E18" s="4">
        <v>3508</v>
      </c>
      <c r="F18" s="15" t="s">
        <v>49</v>
      </c>
      <c r="G18" s="3" t="s">
        <v>34</v>
      </c>
      <c r="H18" s="142"/>
    </row>
    <row r="19" spans="1:8" s="27" customFormat="1" ht="64" customHeight="1" x14ac:dyDescent="0.35">
      <c r="A19" s="15">
        <v>2.2999999999999998</v>
      </c>
      <c r="B19" s="38"/>
      <c r="C19" s="30" t="s">
        <v>53</v>
      </c>
      <c r="D19" s="3" t="s">
        <v>13</v>
      </c>
      <c r="E19" s="4">
        <v>40</v>
      </c>
      <c r="F19" s="3" t="s">
        <v>49</v>
      </c>
      <c r="G19" s="3" t="s">
        <v>34</v>
      </c>
      <c r="H19" s="142"/>
    </row>
    <row r="20" spans="1:8" s="27" customFormat="1" ht="58" x14ac:dyDescent="0.35">
      <c r="A20" s="15">
        <v>2.4</v>
      </c>
      <c r="B20" s="38"/>
      <c r="C20" s="30" t="s">
        <v>55</v>
      </c>
      <c r="D20" s="3" t="s">
        <v>47</v>
      </c>
      <c r="E20" s="7">
        <v>6.9000000000000006E-2</v>
      </c>
      <c r="F20" s="3" t="s">
        <v>49</v>
      </c>
      <c r="G20" s="33" t="s">
        <v>56</v>
      </c>
      <c r="H20" s="142"/>
    </row>
    <row r="21" spans="1:8" s="27" customFormat="1" ht="58" x14ac:dyDescent="0.35">
      <c r="A21" s="15">
        <v>2.5</v>
      </c>
      <c r="B21" s="38"/>
      <c r="C21" s="30" t="s">
        <v>55</v>
      </c>
      <c r="D21" s="3" t="s">
        <v>47</v>
      </c>
      <c r="E21" s="7">
        <v>8.9999999999999993E-3</v>
      </c>
      <c r="F21" s="3" t="s">
        <v>49</v>
      </c>
      <c r="G21" s="33" t="s">
        <v>150</v>
      </c>
      <c r="H21" s="142"/>
    </row>
    <row r="22" spans="1:8" s="27" customFormat="1" ht="58" x14ac:dyDescent="0.35">
      <c r="A22" s="15">
        <v>2.6</v>
      </c>
      <c r="B22" s="38"/>
      <c r="C22" s="30" t="s">
        <v>151</v>
      </c>
      <c r="D22" s="3" t="s">
        <v>61</v>
      </c>
      <c r="E22" s="8">
        <v>126.24</v>
      </c>
      <c r="F22" s="3" t="s">
        <v>49</v>
      </c>
      <c r="G22" s="33" t="s">
        <v>152</v>
      </c>
      <c r="H22" s="142"/>
    </row>
    <row r="23" spans="1:8" s="27" customFormat="1" ht="43.5" x14ac:dyDescent="0.35">
      <c r="A23" s="15">
        <v>2.7</v>
      </c>
      <c r="B23" s="38"/>
      <c r="C23" s="30" t="s">
        <v>153</v>
      </c>
      <c r="D23" s="3" t="s">
        <v>61</v>
      </c>
      <c r="E23" s="4">
        <v>126.24</v>
      </c>
      <c r="F23" s="3" t="s">
        <v>49</v>
      </c>
      <c r="G23" s="3" t="s">
        <v>34</v>
      </c>
      <c r="H23" s="142"/>
    </row>
    <row r="24" spans="1:8" s="27" customFormat="1" ht="48" customHeight="1" x14ac:dyDescent="0.35">
      <c r="A24" s="15">
        <v>2.8</v>
      </c>
      <c r="B24" s="38"/>
      <c r="C24" s="16" t="s">
        <v>85</v>
      </c>
      <c r="D24" s="15" t="s">
        <v>13</v>
      </c>
      <c r="E24" s="4">
        <v>72</v>
      </c>
      <c r="F24" s="15" t="s">
        <v>86</v>
      </c>
      <c r="G24" s="34" t="s">
        <v>154</v>
      </c>
      <c r="H24" s="142"/>
    </row>
    <row r="25" spans="1:8" s="27" customFormat="1" ht="80.5" customHeight="1" x14ac:dyDescent="0.35">
      <c r="A25" s="15">
        <v>2.9</v>
      </c>
      <c r="B25" s="38"/>
      <c r="C25" s="16" t="s">
        <v>89</v>
      </c>
      <c r="D25" s="15" t="s">
        <v>13</v>
      </c>
      <c r="E25" s="4">
        <v>72</v>
      </c>
      <c r="F25" s="15" t="s">
        <v>90</v>
      </c>
      <c r="G25" s="16" t="s">
        <v>91</v>
      </c>
      <c r="H25" s="142"/>
    </row>
    <row r="26" spans="1:8" s="27" customFormat="1" ht="58" x14ac:dyDescent="0.35">
      <c r="A26" s="3">
        <v>2.1</v>
      </c>
      <c r="B26" s="38"/>
      <c r="C26" s="16" t="s">
        <v>155</v>
      </c>
      <c r="D26" s="15" t="s">
        <v>13</v>
      </c>
      <c r="E26" s="4">
        <v>72</v>
      </c>
      <c r="F26" s="15" t="s">
        <v>94</v>
      </c>
      <c r="G26" s="16" t="s">
        <v>95</v>
      </c>
      <c r="H26" s="142"/>
    </row>
    <row r="27" spans="1:8" s="27" customFormat="1" ht="29" x14ac:dyDescent="0.35">
      <c r="A27" s="15">
        <v>2.11</v>
      </c>
      <c r="B27" s="38"/>
      <c r="C27" s="29" t="s">
        <v>156</v>
      </c>
      <c r="D27" s="15" t="s">
        <v>47</v>
      </c>
      <c r="E27" s="26">
        <v>0.214</v>
      </c>
      <c r="F27" s="15" t="s">
        <v>49</v>
      </c>
      <c r="G27" s="3" t="s">
        <v>34</v>
      </c>
      <c r="H27" s="142"/>
    </row>
    <row r="28" spans="1:8" s="27" customFormat="1" ht="43.5" x14ac:dyDescent="0.35">
      <c r="A28" s="15">
        <v>2.12</v>
      </c>
      <c r="B28" s="38"/>
      <c r="C28" s="29" t="s">
        <v>157</v>
      </c>
      <c r="D28" s="15" t="s">
        <v>47</v>
      </c>
      <c r="E28" s="15">
        <v>0.214</v>
      </c>
      <c r="F28" s="15" t="s">
        <v>49</v>
      </c>
      <c r="G28" s="130" t="s">
        <v>158</v>
      </c>
      <c r="H28" s="142"/>
    </row>
    <row r="29" spans="1:8" s="27" customFormat="1" ht="58" x14ac:dyDescent="0.35">
      <c r="A29" s="3">
        <v>2.13</v>
      </c>
      <c r="B29" s="38"/>
      <c r="C29" s="29" t="s">
        <v>159</v>
      </c>
      <c r="D29" s="15" t="s">
        <v>47</v>
      </c>
      <c r="E29" s="15">
        <v>0.251</v>
      </c>
      <c r="F29" s="15" t="s">
        <v>49</v>
      </c>
      <c r="G29" s="25"/>
      <c r="H29" s="142"/>
    </row>
    <row r="30" spans="1:8" s="27" customFormat="1" ht="43.5" x14ac:dyDescent="0.35">
      <c r="A30" s="15">
        <v>2.14</v>
      </c>
      <c r="B30" s="38"/>
      <c r="C30" s="29" t="s">
        <v>160</v>
      </c>
      <c r="D30" s="15" t="s">
        <v>47</v>
      </c>
      <c r="E30" s="15">
        <v>0.32400000000000001</v>
      </c>
      <c r="F30" s="15" t="s">
        <v>49</v>
      </c>
      <c r="G30" s="3" t="s">
        <v>34</v>
      </c>
      <c r="H30" s="142"/>
    </row>
    <row r="31" spans="1:8" s="27" customFormat="1" ht="58" x14ac:dyDescent="0.35">
      <c r="A31" s="15">
        <v>2.15</v>
      </c>
      <c r="B31" s="38"/>
      <c r="C31" s="29" t="s">
        <v>76</v>
      </c>
      <c r="D31" s="15" t="s">
        <v>47</v>
      </c>
      <c r="E31" s="15">
        <v>0.27800000000000002</v>
      </c>
      <c r="F31" s="15" t="s">
        <v>49</v>
      </c>
      <c r="G31" s="3" t="s">
        <v>34</v>
      </c>
      <c r="H31" s="142"/>
    </row>
    <row r="32" spans="1:8" s="27" customFormat="1" ht="43.5" x14ac:dyDescent="0.35">
      <c r="A32" s="3">
        <v>2.16</v>
      </c>
      <c r="B32" s="38"/>
      <c r="C32" s="29" t="s">
        <v>161</v>
      </c>
      <c r="D32" s="15" t="s">
        <v>47</v>
      </c>
      <c r="E32" s="31">
        <v>0.92</v>
      </c>
      <c r="F32" s="15" t="s">
        <v>49</v>
      </c>
      <c r="G32" s="3" t="s">
        <v>34</v>
      </c>
      <c r="H32" s="142"/>
    </row>
    <row r="33" spans="1:8" s="27" customFormat="1" ht="29" x14ac:dyDescent="0.35">
      <c r="A33" s="15">
        <v>2.17</v>
      </c>
      <c r="B33" s="38"/>
      <c r="C33" s="29" t="s">
        <v>80</v>
      </c>
      <c r="D33" s="15" t="s">
        <v>162</v>
      </c>
      <c r="E33" s="15">
        <v>8</v>
      </c>
      <c r="F33" s="15" t="s">
        <v>49</v>
      </c>
      <c r="G33" s="3" t="s">
        <v>34</v>
      </c>
      <c r="H33" s="142"/>
    </row>
    <row r="34" spans="1:8" s="27" customFormat="1" ht="29" x14ac:dyDescent="0.35">
      <c r="A34" s="15">
        <v>2.1800000000000002</v>
      </c>
      <c r="B34" s="38"/>
      <c r="C34" s="29" t="s">
        <v>83</v>
      </c>
      <c r="D34" s="15" t="s">
        <v>162</v>
      </c>
      <c r="E34" s="15">
        <v>8</v>
      </c>
      <c r="F34" s="15" t="s">
        <v>49</v>
      </c>
      <c r="G34" s="3" t="s">
        <v>34</v>
      </c>
      <c r="H34" s="142"/>
    </row>
    <row r="35" spans="1:8" s="27" customFormat="1" ht="29" x14ac:dyDescent="0.35">
      <c r="A35" s="3">
        <v>2.19</v>
      </c>
      <c r="B35" s="38"/>
      <c r="C35" s="29" t="s">
        <v>163</v>
      </c>
      <c r="D35" s="15" t="s">
        <v>13</v>
      </c>
      <c r="E35" s="15">
        <v>40</v>
      </c>
      <c r="F35" s="15" t="s">
        <v>49</v>
      </c>
      <c r="G35" s="3" t="s">
        <v>34</v>
      </c>
      <c r="H35" s="142"/>
    </row>
    <row r="36" spans="1:8" s="27" customFormat="1" ht="58" x14ac:dyDescent="0.35">
      <c r="A36" s="15">
        <v>2.21</v>
      </c>
      <c r="B36" s="38"/>
      <c r="C36" s="29" t="s">
        <v>164</v>
      </c>
      <c r="D36" s="15" t="s">
        <v>13</v>
      </c>
      <c r="E36" s="15">
        <v>2</v>
      </c>
      <c r="F36" s="15" t="s">
        <v>49</v>
      </c>
      <c r="G36" s="3" t="s">
        <v>34</v>
      </c>
      <c r="H36" s="142"/>
    </row>
    <row r="37" spans="1:8" s="27" customFormat="1" ht="58" x14ac:dyDescent="0.35">
      <c r="A37" s="3">
        <v>2.2200000000000002</v>
      </c>
      <c r="B37" s="38"/>
      <c r="C37" s="133" t="s">
        <v>165</v>
      </c>
      <c r="D37" s="15" t="s">
        <v>13</v>
      </c>
      <c r="E37" s="15">
        <v>2</v>
      </c>
      <c r="F37" s="15" t="s">
        <v>49</v>
      </c>
      <c r="G37" s="3" t="s">
        <v>34</v>
      </c>
      <c r="H37" s="142"/>
    </row>
    <row r="38" spans="1:8" s="27" customFormat="1" ht="58" x14ac:dyDescent="0.35">
      <c r="A38" s="3">
        <v>2.23</v>
      </c>
      <c r="B38" s="39"/>
      <c r="C38" s="29" t="s">
        <v>166</v>
      </c>
      <c r="D38" s="15" t="s">
        <v>167</v>
      </c>
      <c r="E38" s="32">
        <v>10</v>
      </c>
      <c r="F38" s="15" t="s">
        <v>49</v>
      </c>
      <c r="G38" s="3" t="s">
        <v>34</v>
      </c>
      <c r="H38" s="142"/>
    </row>
    <row r="39" spans="1:8" x14ac:dyDescent="0.35">
      <c r="A39" s="2"/>
      <c r="B39" s="2"/>
      <c r="C39" s="2"/>
      <c r="D39" s="5"/>
      <c r="E39" s="5"/>
      <c r="F39" s="2"/>
      <c r="G39" s="46" t="s">
        <v>143</v>
      </c>
      <c r="H39" s="6">
        <f>H5</f>
        <v>0</v>
      </c>
    </row>
    <row r="40" spans="1:8" x14ac:dyDescent="0.35">
      <c r="D40" s="13"/>
      <c r="E40" s="13"/>
    </row>
  </sheetData>
  <mergeCells count="2">
    <mergeCell ref="C5:C10"/>
    <mergeCell ref="H5:H3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F0C6EC-75AF-47D2-8B42-35A9C269E0A7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2.xml><?xml version="1.0" encoding="utf-8"?>
<ds:datastoreItem xmlns:ds="http://schemas.openxmlformats.org/officeDocument/2006/customXml" ds:itemID="{7334AA78-A68E-407B-BD1E-CDF1D457F8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8D833B-8102-4F72-A787-0D39B2C13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VK-6</vt:lpstr>
      <vt:lpstr>VK-7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Abraškevičius</dc:creator>
  <cp:keywords/>
  <dc:description/>
  <cp:lastModifiedBy>Karolis Urbanavičius</cp:lastModifiedBy>
  <cp:revision/>
  <dcterms:created xsi:type="dcterms:W3CDTF">2025-11-17T07:13:12Z</dcterms:created>
  <dcterms:modified xsi:type="dcterms:W3CDTF">2026-02-11T08:23:25Z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0x010100F3262FCDB63F0D48BFE2D3621E15D275</vt:lpwstr>
  </property>
  <property fmtid="{D5CDD505-2E9C-101B-9397-08002B2CF9AE}" pid="3" name="MediaServiceImageTags">
    <vt:lpwstr/>
  </property>
</Properties>
</file>